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<sst xmlns="http://schemas.openxmlformats.org/spreadsheetml/2006/main" count="220" uniqueCount="218">
  <si>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</si>
  <si>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</si>
  <si>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</si>
  <si>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</si>
  <si>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</si>
  <si>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</si>
  <si>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</si>
  <si>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</si>
  <si>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</si>
  <si>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</si>
  <si>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</si>
  <si>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</si>
  <si>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</si>
  <si>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</si>
  <si>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</si>
  <si>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</si>
  <si>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</si>
  <si>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</si>
  <si>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</si>
  <si>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</si>
  <si>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</si>
  <si>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</si>
  <si>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</si>
  <si>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</si>
  <si>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</si>
  <si>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</si>
  <si>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</si>
  <si>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</si>
  <si>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</si>
  <si>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</si>
  <si>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</si>
  <si>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</si>
  <si>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</si>
  <si>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</si>
  <si>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</si>
  <si>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</si>
  <si>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</si>
  <si>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</si>
  <si>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</si>
  <si>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</si>
  <si>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</si>
  <si>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</si>
  <si>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</si>
  <si>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</si>
  <si>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</si>
  <si>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</si>
  <si>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</si>
  <si>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</si>
  <si>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</si>
  <si>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</si>
  <si>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</si>
  <si>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</si>
  <si>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</si>
  <si>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</si>
  <si>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</si>
  <si>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</si>
  <si>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</si>
  <si>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</si>
  <si>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</si>
  <si>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</si>
  <si>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</si>
  <si>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</si>
  <si>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</si>
  <si>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</si>
  <si>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</si>
  <si>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</si>
  <si>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</si>
  <si>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</si>
  <si>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</si>
  <si>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</si>
  <si>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</si>
  <si>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</si>
  <si>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</si>
  <si>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</si>
  <si>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</si>
  <si>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</si>
  <si>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</si>
  <si>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</si>
  <si>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</si>
  <si>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</si>
  <si>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</si>
  <si>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</si>
  <si>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</si>
  <si>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</si>
  <si>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</si>
  <si>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</si>
  <si>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</si>
  <si>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</si>
  <si>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</si>
  <si>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</si>
  <si>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</si>
  <si>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</si>
  <si>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</si>
  <si>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</si>
  <si>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</si>
  <si>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</si>
  <si>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</si>
  <si>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</si>
  <si>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</si>
  <si>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</si>
  <si>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</si>
  <si>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</si>
  <si>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</si>
  <si>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</si>
  <si>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</si>
  <si>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</si>
  <si>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</si>
  <si>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</si>
  <si>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</si>
  <si>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</si>
  <si>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</si>
  <si>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</si>
  <si>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</si>
  <si>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</si>
  <si>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</si>
  <si>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</si>
  <si>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</si>
  <si>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</si>
  <si>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</si>
  <si>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</si>
  <si>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</si>
  <si>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</si>
  <si>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</si>
  <si>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</si>
  <si>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</si>
  <si>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</si>
  <si>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</si>
  <si>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</si>
  <si>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</si>
  <si>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</si>
  <si>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</si>
  <si>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</si>
  <si>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</si>
  <si>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</si>
  <si>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</si>
  <si>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</si>
  <si>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</si>
  <si>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</si>
  <si>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</si>
  <si>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</si>
  <si>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</si>
  <si>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</si>
  <si>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</si>
  <si>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</si>
  <si>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</si>
  <si>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</si>
  <si>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</si>
  <si>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</si>
  <si>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</si>
  <si>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</si>
  <si>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</si>
  <si>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</si>
  <si>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</si>
  <si>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</si>
  <si>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</si>
  <si>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</si>
  <si>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</si>
  <si>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</si>
  <si>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</si>
  <si>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</si>
  <si>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</si>
  <si>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</si>
  <si>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</si>
  <si>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</si>
  <si>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</si>
  <si>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</si>
  <si>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</si>
  <si>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</si>
  <si>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</si>
  <si>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</si>
  <si>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</si>
  <si>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</si>
  <si>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</si>
  <si>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</si>
  <si>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</si>
  <si>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</si>
  <si>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</si>
  <si>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</si>
  <si>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</si>
  <si>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</si>
  <si>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</si>
  <si>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</si>
  <si>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</si>
  <si>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</si>
  <si>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</si>
  <si>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</si>
  <si>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</si>
  <si>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</si>
  <si>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</si>
  <si>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</si>
  <si>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</si>
  <si>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</si>
  <si>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</si>
  <si>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</si>
  <si>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</si>
  <si>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</si>
  <si>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</si>
  <si>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</si>
  <si>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</si>
  <si>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</si>
  <si>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</si>
  <si>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</si>
  <si>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</si>
  <si>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</si>
  <si>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</si>
  <si>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</si>
  <si>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</si>
  <si>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</si>
  <si>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</si>
  <si>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</si>
  <si>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</si>
  <si>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</si>
  <si>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</si>
  <si>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</si>
  <si>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</si>
  <si>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</si>
  <si>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البنك الاردني الكويتي</t>
  </si>
  <si>
    <t>JORDAN KUWAIT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</si>
</sst>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111002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2.9</v>
      </c>
      <c r="F6" s="13">
        <v>3.5</v>
      </c>
      <c r="G6" s="13">
        <v>3.94</v>
      </c>
      <c r="H6" s="13">
        <v>4.0999999999999996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2575360.5499999998</v>
      </c>
      <c r="F7" s="15">
        <v>10003452.039999999</v>
      </c>
      <c r="G7" s="15">
        <v>5723224.2599999998</v>
      </c>
      <c r="H7" s="15">
        <v>450430629.16000003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803162</v>
      </c>
      <c r="F8" s="15">
        <v>2621204</v>
      </c>
      <c r="G8" s="15">
        <v>1529034</v>
      </c>
      <c r="H8" s="15">
        <v>52576732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1802</v>
      </c>
      <c r="F9" s="15">
        <v>1491</v>
      </c>
      <c r="G9" s="15">
        <v>2112</v>
      </c>
      <c r="H9" s="15">
        <v>2412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290000000</v>
      </c>
      <c r="F11" s="15">
        <v>350000000</v>
      </c>
      <c r="G11" s="15">
        <v>394000000</v>
      </c>
      <c r="H11" s="15">
        <v>410000000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210936892</v>
      </c>
      <c r="F16" s="24">
        <v>224259331</v>
      </c>
      <c r="G16" s="24">
        <v>279155436</v>
      </c>
      <c r="H16" s="24">
        <v>402439784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215594692</v>
      </c>
      <c r="F17" s="27">
        <v>317656734</v>
      </c>
      <c r="G17" s="27">
        <v>212859226</v>
      </c>
      <c r="H17" s="27">
        <v>224544517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8750300</v>
      </c>
      <c r="F18" s="27">
        <v>6246210</v>
      </c>
      <c r="G18" s="27">
        <v>14166627</v>
      </c>
      <c r="H18" s="27">
        <v>9107715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0</v>
      </c>
      <c r="F19" s="27">
        <v>66673669</v>
      </c>
      <c r="G19" s="27">
        <v>69705520</v>
      </c>
      <c r="H19" s="27">
        <v>76219060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127683431</v>
      </c>
      <c r="F20" s="27">
        <v>29240711</v>
      </c>
      <c r="G20" s="27">
        <v>27306153</v>
      </c>
      <c r="H20" s="27">
        <v>35229279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293048859</v>
      </c>
      <c r="F21" s="27">
        <v>395100921</v>
      </c>
      <c r="G21" s="27">
        <v>479195403</v>
      </c>
      <c r="H21" s="27">
        <v>505749976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1632672467</v>
      </c>
      <c r="F23" s="27">
        <v>1562286911</v>
      </c>
      <c r="G23" s="27">
        <v>1446910964</v>
      </c>
      <c r="H23" s="27">
        <v>1372787204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74997329</v>
      </c>
      <c r="F24" s="27">
        <v>49321331</v>
      </c>
      <c r="G24" s="27">
        <v>73120373</v>
      </c>
      <c r="H24" s="27">
        <v>53758509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11647484</v>
      </c>
      <c r="F25" s="27">
        <v>12401539</v>
      </c>
      <c r="G25" s="27">
        <v>14415086</v>
      </c>
      <c r="H25" s="27">
        <v>11479592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26106712</v>
      </c>
      <c r="F26" s="27">
        <v>29388555</v>
      </c>
      <c r="G26" s="27">
        <v>28779027</v>
      </c>
      <c r="H26" s="27">
        <v>25801797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29918911</v>
      </c>
      <c r="F27" s="27">
        <v>11299456</v>
      </c>
      <c r="G27" s="27">
        <v>10128723</v>
      </c>
      <c r="H27" s="27">
        <v>7393577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176732875</v>
      </c>
      <c r="F28" s="27">
        <v>190054528</v>
      </c>
      <c r="G28" s="27">
        <v>171778337</v>
      </c>
      <c r="H28" s="27">
        <v>185458594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2721445139</v>
      </c>
      <c r="F29" s="29">
        <v>2832207026</v>
      </c>
      <c r="G29" s="29">
        <v>2739985416</v>
      </c>
      <c r="H29" s="29">
        <v>2844731503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1785172783</v>
      </c>
      <c r="F34" s="24">
        <v>1808308934</v>
      </c>
      <c r="G34" s="24">
        <v>1703401315</v>
      </c>
      <c r="H34" s="24">
        <v>1900905886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223387840</v>
      </c>
      <c r="F35" s="32">
        <v>306217195</v>
      </c>
      <c r="G35" s="32">
        <v>384284349</v>
      </c>
      <c r="H35" s="32">
        <v>316010975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94713087</v>
      </c>
      <c r="F36" s="27">
        <v>96179696</v>
      </c>
      <c r="G36" s="27">
        <v>87959874</v>
      </c>
      <c r="H36" s="27">
        <v>86902100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83458298</v>
      </c>
      <c r="F37" s="27">
        <v>80137973</v>
      </c>
      <c r="G37" s="27">
        <v>33636542</v>
      </c>
      <c r="H37" s="27">
        <v>24015900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4231861</v>
      </c>
      <c r="F38" s="27">
        <v>3791258</v>
      </c>
      <c r="G38" s="27">
        <v>2937750</v>
      </c>
      <c r="H38" s="27">
        <v>3261015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84919461</v>
      </c>
      <c r="F39" s="27">
        <v>69160648</v>
      </c>
      <c r="G39" s="27">
        <v>62590745</v>
      </c>
      <c r="H39" s="27">
        <v>59382158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2275883330</v>
      </c>
      <c r="F40" s="29">
        <v>2363795704</v>
      </c>
      <c r="G40" s="29">
        <v>2274810575</v>
      </c>
      <c r="H40" s="29">
        <v>2390478034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100000000</v>
      </c>
      <c r="F44" s="24">
        <v>100000000</v>
      </c>
      <c r="G44" s="24">
        <v>100000000</v>
      </c>
      <c r="H44" s="24">
        <v>100000000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100000000</v>
      </c>
      <c r="F45" s="27">
        <v>100000000</v>
      </c>
      <c r="G45" s="27">
        <v>100000000</v>
      </c>
      <c r="H45" s="27">
        <v>100000000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100000000</v>
      </c>
      <c r="F46" s="27">
        <v>100000000</v>
      </c>
      <c r="G46" s="27">
        <v>100000000</v>
      </c>
      <c r="H46" s="27">
        <v>100000000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91350185</v>
      </c>
      <c r="F47" s="27">
        <v>86034401</v>
      </c>
      <c r="G47" s="27">
        <v>81803089</v>
      </c>
      <c r="H47" s="27">
        <v>77479744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171636452</v>
      </c>
      <c r="F48" s="27">
        <v>160466574</v>
      </c>
      <c r="G48" s="27">
        <v>152003949</v>
      </c>
      <c r="H48" s="27">
        <v>143357259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0</v>
      </c>
      <c r="F49" s="27">
        <v>14516472</v>
      </c>
      <c r="G49" s="27">
        <v>13753283</v>
      </c>
      <c r="H49" s="27">
        <v>13580635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20000000</v>
      </c>
      <c r="F53" s="27">
        <v>20000000</v>
      </c>
      <c r="G53" s="27">
        <v>20000000</v>
      </c>
      <c r="H53" s="27">
        <v>20000000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4142689</v>
      </c>
      <c r="F56" s="27">
        <v>8118101</v>
      </c>
      <c r="G56" s="27">
        <v>6133272</v>
      </c>
      <c r="H56" s="27">
        <v>4280152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58432483</v>
      </c>
      <c r="F57" s="27">
        <v>79275774</v>
      </c>
      <c r="G57" s="27">
        <v>85999129</v>
      </c>
      <c r="H57" s="27">
        <v>89880864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445561809</v>
      </c>
      <c r="F58" s="27">
        <v>468411322</v>
      </c>
      <c r="G58" s="27">
        <v>459692722</v>
      </c>
      <c r="H58" s="27">
        <v>448578654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0</v>
      </c>
      <c r="F59" s="48">
        <v>0</v>
      </c>
      <c r="G59" s="48">
        <v>5482119</v>
      </c>
      <c r="H59" s="48">
        <v>5674815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2721445139</v>
      </c>
      <c r="F60" s="29">
        <v>2832207026</v>
      </c>
      <c r="G60" s="29">
        <v>2739985416</v>
      </c>
      <c r="H60" s="29">
        <v>2844731503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146443509</v>
      </c>
      <c r="F64" s="24">
        <v>138865522</v>
      </c>
      <c r="G64" s="24">
        <v>127452480</v>
      </c>
      <c r="H64" s="24">
        <v>129783872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55498598</v>
      </c>
      <c r="F65" s="27">
        <v>44281156</v>
      </c>
      <c r="G65" s="27">
        <v>37617749</v>
      </c>
      <c r="H65" s="27">
        <v>39515093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90944911</v>
      </c>
      <c r="F66" s="27">
        <v>94584366</v>
      </c>
      <c r="G66" s="27">
        <v>89834731</v>
      </c>
      <c r="H66" s="27">
        <v>90268779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11400650</v>
      </c>
      <c r="F67" s="27">
        <v>11301779</v>
      </c>
      <c r="G67" s="27">
        <v>12277308</v>
      </c>
      <c r="H67" s="27">
        <v>11940749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102345561</v>
      </c>
      <c r="F68" s="27">
        <v>105886145</v>
      </c>
      <c r="G68" s="27">
        <v>102112039</v>
      </c>
      <c r="H68" s="27">
        <v>102209528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3642536</v>
      </c>
      <c r="F69" s="27">
        <v>1486392</v>
      </c>
      <c r="G69" s="27">
        <v>323451</v>
      </c>
      <c r="H69" s="27">
        <v>198000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3960557</v>
      </c>
      <c r="F70" s="27">
        <v>4896518</v>
      </c>
      <c r="G70" s="27">
        <v>5428627</v>
      </c>
      <c r="H70" s="27">
        <v>4225200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15001618</v>
      </c>
      <c r="F71" s="27">
        <v>11142154</v>
      </c>
      <c r="G71" s="27">
        <v>11500270</v>
      </c>
      <c r="H71" s="27">
        <v>21267340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124950272</v>
      </c>
      <c r="F72" s="27">
        <v>123411209</v>
      </c>
      <c r="G72" s="27">
        <v>119364387</v>
      </c>
      <c r="H72" s="27">
        <v>127900068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26709630</v>
      </c>
      <c r="F73" s="27">
        <v>26548039</v>
      </c>
      <c r="G73" s="27">
        <v>24834174</v>
      </c>
      <c r="H73" s="27">
        <v>23134334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6309945</v>
      </c>
      <c r="F74" s="27">
        <v>6502225</v>
      </c>
      <c r="G74" s="27">
        <v>5512403</v>
      </c>
      <c r="H74" s="27">
        <v>5228395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36377223</v>
      </c>
      <c r="F75" s="27">
        <v>32178647</v>
      </c>
      <c r="G75" s="27">
        <v>23777972</v>
      </c>
      <c r="H75" s="27">
        <v>20184480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2328885</v>
      </c>
      <c r="F76" s="27">
        <v>15720456</v>
      </c>
      <c r="G76" s="27">
        <v>19530246</v>
      </c>
      <c r="H76" s="27">
        <v>20978720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-2976739</v>
      </c>
      <c r="F77" s="27">
        <v>1287777</v>
      </c>
      <c r="G77" s="27">
        <v>2250699</v>
      </c>
      <c r="H77" s="27">
        <v>1815203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68748944</v>
      </c>
      <c r="F79" s="27">
        <v>82237144</v>
      </c>
      <c r="G79" s="27">
        <v>75905494</v>
      </c>
      <c r="H79" s="27">
        <v>71341132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56201328</v>
      </c>
      <c r="F80" s="27">
        <v>41174065</v>
      </c>
      <c r="G80" s="27">
        <v>43458893</v>
      </c>
      <c r="H80" s="27">
        <v>56558936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13967820</v>
      </c>
      <c r="F81" s="27">
        <v>14128272</v>
      </c>
      <c r="G81" s="27">
        <v>13375283</v>
      </c>
      <c r="H81" s="27">
        <v>17055660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90000</v>
      </c>
      <c r="F84" s="27">
        <v>90000</v>
      </c>
      <c r="G84" s="27">
        <v>77800</v>
      </c>
      <c r="H84" s="27">
        <v>91600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42143508</v>
      </c>
      <c r="F85" s="27">
        <v>26955793</v>
      </c>
      <c r="G85" s="27">
        <v>30005810</v>
      </c>
      <c r="H85" s="27">
        <v>39411676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0</v>
      </c>
      <c r="F86" s="27">
        <v>0</v>
      </c>
      <c r="G86" s="27">
        <v>258781</v>
      </c>
      <c r="H86" s="27">
        <v>853622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42143508</v>
      </c>
      <c r="F87" s="29">
        <v>26955793</v>
      </c>
      <c r="G87" s="29">
        <v>29747029</v>
      </c>
      <c r="H87" s="29">
        <v>38558054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272915714</v>
      </c>
      <c r="F91" s="24">
        <v>145447357</v>
      </c>
      <c r="G91" s="24">
        <v>337200731</v>
      </c>
      <c r="H91" s="24">
        <v>223563003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-116671157</v>
      </c>
      <c r="F92" s="27">
        <v>24702768</v>
      </c>
      <c r="G92" s="27">
        <v>-211019116</v>
      </c>
      <c r="H92" s="27">
        <v>185050158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66514431</v>
      </c>
      <c r="F93" s="27">
        <v>79592224</v>
      </c>
      <c r="G93" s="27">
        <v>28132879</v>
      </c>
      <c r="H93" s="27">
        <v>-62429705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-15884632</v>
      </c>
      <c r="F94" s="27">
        <v>21850317</v>
      </c>
      <c r="G94" s="27">
        <v>-10061273</v>
      </c>
      <c r="H94" s="27">
        <v>-7332369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557665</v>
      </c>
      <c r="F95" s="27">
        <v>1323048</v>
      </c>
      <c r="G95" s="27">
        <v>1194136</v>
      </c>
      <c r="H95" s="27">
        <v>-1650356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207432021</v>
      </c>
      <c r="F96" s="29">
        <v>272915714</v>
      </c>
      <c r="G96" s="29">
        <v>145447357</v>
      </c>
      <c r="H96" s="29">
        <v>337200731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0.80316200000000004</v>
      </c>
      <c r="F100" s="10">
        <f>+F8*100/F10</f>
        <v>2.6212040000000001</v>
      </c>
      <c r="G100" s="10">
        <f>+G8*100/G10</f>
        <v>1.529034</v>
      </c>
      <c r="H100" s="10">
        <f>+H8*100/H10</f>
        <v>52.576732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0.42143508000000002</v>
      </c>
      <c r="F101" s="13">
        <f>+F87/F10</f>
        <v>0.26955793</v>
      </c>
      <c r="G101" s="13">
        <f>+G87/G10</f>
        <v>0.29747029000000003</v>
      </c>
      <c r="H101" s="13">
        <f>+H87/H10</f>
        <v>0.38558054000000003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0.2</v>
      </c>
      <c r="F102" s="13">
        <f>+F53/F10</f>
        <v>0.2</v>
      </c>
      <c r="G102" s="13">
        <f>+G53/G10</f>
        <v>0.2</v>
      </c>
      <c r="H102" s="13">
        <f>+H53/H10</f>
        <v>0.2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4.4556180899999998</v>
      </c>
      <c r="F103" s="13">
        <f>+F58/F10</f>
        <v>4.6841132200000004</v>
      </c>
      <c r="G103" s="13">
        <f>+G58/G10</f>
        <v>4.5969272200000004</v>
      </c>
      <c r="H103" s="13">
        <f>+H58/H10</f>
        <v>4.4857865400000003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6.8812496577171505</v>
      </c>
      <c r="F104" s="13">
        <f>+F11/F87</f>
        <v>12.9842219815236</v>
      </c>
      <c r="G104" s="13">
        <f>+G11/G87</f>
        <v>13.245020200168561</v>
      </c>
      <c r="H104" s="13">
        <f>+H11/H87</f>
        <v>10.633316712508364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6.8965517241379306</v>
      </c>
      <c r="F105" s="13">
        <f>+F53*100/F11</f>
        <v>5.7142857142857144</v>
      </c>
      <c r="G105" s="13">
        <f>+G53*100/G11</f>
        <v>5.0761421319796955</v>
      </c>
      <c r="H105" s="13">
        <f>+H53*100/H11</f>
        <v>4.8780487804878048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47.456894191152763</v>
      </c>
      <c r="F106" s="13">
        <f>+F53*100/F87</f>
        <v>74.195554180134863</v>
      </c>
      <c r="G106" s="13">
        <f>+G53*100/G87</f>
        <v>67.233605076997776</v>
      </c>
      <c r="H106" s="13">
        <f>+H53*100/H87</f>
        <v>51.869837621992019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0.65086368297782005</v>
      </c>
      <c r="F107" s="35">
        <f>+F11/F58</f>
        <v>0.74720653315036656</v>
      </c>
      <c r="G107" s="35">
        <f>+G11/G58</f>
        <v>0.85709427437922325</v>
      </c>
      <c r="H107" s="35">
        <f>+H11/H58</f>
        <v>0.91399801649946544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1.5485709190333232</v>
      </c>
      <c r="F109" s="39">
        <f>+F85*100/F29</f>
        <v>0.95175927298190388</v>
      </c>
      <c r="G109" s="39">
        <f>+G85*100/G29</f>
        <v>1.0951083835987834</v>
      </c>
      <c r="H109" s="39">
        <f>+H85*100/H29</f>
        <v>1.3854269184433468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9.4585099415466285</v>
      </c>
      <c r="F110" s="41">
        <f>+F87*100/F58</f>
        <v>5.7547270388139768</v>
      </c>
      <c r="G110" s="41">
        <f>+G87*100/G58</f>
        <v>6.471068080125054</v>
      </c>
      <c r="H110" s="41">
        <f>+H87*100/H58</f>
        <v>8.5956060673364103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81.909034179613471</v>
      </c>
      <c r="F111" s="41">
        <f>+F68*100/F72</f>
        <v>85.799455218042638</v>
      </c>
      <c r="G111" s="41">
        <f>+G68*100/G72</f>
        <v>85.546486323429122</v>
      </c>
      <c r="H111" s="41">
        <f>+H68*100/H72</f>
        <v>79.913583783239275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8.9695583137435246</v>
      </c>
      <c r="F112" s="41">
        <f>+F64*100/F23</f>
        <v>8.8886056090115968</v>
      </c>
      <c r="G112" s="41">
        <f>+G64*100/G23</f>
        <v>8.8085917634943023</v>
      </c>
      <c r="H112" s="41">
        <f>+H64*100/H23</f>
        <v>9.4540415019777537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33.72822429710277</v>
      </c>
      <c r="F113" s="41">
        <f>+F85*100/F72</f>
        <v>21.84225664623381</v>
      </c>
      <c r="G113" s="41">
        <f>+G85*100/G72</f>
        <v>25.13799195399881</v>
      </c>
      <c r="H113" s="41">
        <f>+H85*100/H72</f>
        <v>30.814429277707656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4.5913206262872972</v>
      </c>
      <c r="F114" s="42">
        <f>F72*100/F29</f>
        <v>4.3574218927878619</v>
      </c>
      <c r="G114" s="42">
        <f>G72*100/G29</f>
        <v>4.3563876764809759</v>
      </c>
      <c r="H114" s="42">
        <f>H72*100/H29</f>
        <v>4.4960330303622333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5.3069317178605919</v>
      </c>
      <c r="F115" s="44">
        <f>+(F24+F25)*100/F23</f>
        <v>3.950802478431569</v>
      </c>
      <c r="G115" s="44">
        <f>+(G24+G25)*100/G23</f>
        <v>6.0498165524993563</v>
      </c>
      <c r="H115" s="44">
        <f>+(H24+H25)*100/H23</f>
        <v>4.7522369679663772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16.372250265670338</v>
      </c>
      <c r="F117" s="10">
        <f>(F58+F59)*100/F29</f>
        <v>16.538738789217312</v>
      </c>
      <c r="G117" s="10">
        <f>(G58+G59)*100/G29</f>
        <v>16.977274341813505</v>
      </c>
      <c r="H117" s="10">
        <f>(H58+H59)*100/H29</f>
        <v>15.968237020645107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22.183139702027304</v>
      </c>
      <c r="F118" s="13">
        <f>+F58*100/(F34+F35)</f>
        <v>22.152070649584296</v>
      </c>
      <c r="G118" s="13">
        <f>+G58*100/(G34+G35)</f>
        <v>22.019249828981916</v>
      </c>
      <c r="H118" s="13">
        <f>+H58*100/(H34+H35)</f>
        <v>20.234347164361253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83.627749734329669</v>
      </c>
      <c r="F119" s="13">
        <f>+F40*100/F29</f>
        <v>83.461261210782695</v>
      </c>
      <c r="G119" s="13">
        <f>+G40*100/G29</f>
        <v>83.022725658186502</v>
      </c>
      <c r="H119" s="13">
        <f>+H40*100/H29</f>
        <v>84.031762979354895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73.804927911868518</v>
      </c>
      <c r="F120" s="35">
        <f>+(F34+F35)*100/F29</f>
        <v>74.660012830573351</v>
      </c>
      <c r="G120" s="35">
        <f>+(G34+G35)*100/G29</f>
        <v>76.193312993896612</v>
      </c>
      <c r="H120" s="35">
        <f>+(H34+H35)*100/H29</f>
        <v>77.930618712594892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59.992848784742669</v>
      </c>
      <c r="F122" s="10">
        <f>+F23*100/F29</f>
        <v>55.161465834171686</v>
      </c>
      <c r="G122" s="10">
        <f>+G23*100/G29</f>
        <v>52.807250562387665</v>
      </c>
      <c r="H122" s="10">
        <f>+H23*100/H29</f>
        <v>48.257180073138173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81.285695253819583</v>
      </c>
      <c r="F123" s="13">
        <f>+F23*100/(F34+F35)</f>
        <v>73.883547220049508</v>
      </c>
      <c r="G123" s="13">
        <f>+G23*100/(G34+G35)</f>
        <v>69.306935854879725</v>
      </c>
      <c r="H123" s="13">
        <f>+H23*100/(H34+H35)</f>
        <v>61.923260549372493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27.290336427287837</v>
      </c>
      <c r="F124" s="35">
        <f>+F58*100/F23</f>
        <v>29.982413518409103</v>
      </c>
      <c r="G124" s="35">
        <f>+G58*100/G23</f>
        <v>31.770629529903818</v>
      </c>
      <c r="H124" s="35">
        <f>+H58*100/H23</f>
        <v>32.676488584169526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0.21671334139263368</v>
      </c>
      <c r="F126" s="10">
        <f>+(F16+F17+F18+F19)/(F34+F35)</f>
        <v>0.29076772122497618</v>
      </c>
      <c r="G126" s="10">
        <f>+(G16+G17+G18+G19)/(G34+G35)</f>
        <v>0.27584938620338201</v>
      </c>
      <c r="H126" s="10">
        <f>+(H16+H17+H18+H19)/(H34+H35)</f>
        <v>0.32130707674743064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42.618289146854394</v>
      </c>
      <c r="F127" s="13">
        <f>+(F16+F17+F18+F19+F20+F21+F22)*100/(F34+F35)</f>
        <v>49.144702529235097</v>
      </c>
      <c r="G127" s="13">
        <f>+(G16+G17+G18+G19+G20+G21+G22)*100/(G34+G35)</f>
        <v>51.846328384808032</v>
      </c>
      <c r="H127" s="13">
        <f>+(H16+H17+H18+H19+H20+H21+H22)*100/(H34+H35)</f>
        <v>56.533032566438678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0.21235683858171503</v>
      </c>
      <c r="F128" s="35">
        <f>+(F16+F17+F19)/(F34+F35)</f>
        <v>0.28781376860441721</v>
      </c>
      <c r="G128" s="35">
        <f>+(G16+G17+G19)/(G34+G35)</f>
        <v>0.26906358159482002</v>
      </c>
      <c r="H128" s="35">
        <f>+(H16+H17+H19)/(H34+H35)</f>
        <v>0.31719879683841695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TALA</cp:lastModifiedBy>
  <cp:lastPrinted>2007-11-30T22:40:57Z</cp:lastPrinted>
  <dcterms:created xsi:type="dcterms:W3CDTF">2007-01-10T07:21:41Z</dcterms:created>
  <dcterms:modified xsi:type="dcterms:W3CDTF">2019-09-16T08:09:33Z</dcterms:modified>
</cp:coreProperties>
</file>